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75" windowWidth="20640" windowHeight="1158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" l="1"/>
  <c r="I17" i="1"/>
  <c r="I16" i="1" l="1"/>
  <c r="I18" i="1" l="1"/>
  <c r="I19" i="1" l="1"/>
  <c r="I21" i="1" l="1"/>
  <c r="I20" i="1"/>
  <c r="I22" i="1" l="1"/>
  <c r="I23" i="1" l="1"/>
  <c r="I24" i="1" s="1"/>
  <c r="I25" i="1" s="1"/>
</calcChain>
</file>

<file path=xl/sharedStrings.xml><?xml version="1.0" encoding="utf-8"?>
<sst xmlns="http://schemas.openxmlformats.org/spreadsheetml/2006/main" count="46" uniqueCount="44">
  <si>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</si>
  <si>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</si>
  <si>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</si>
  <si>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</si>
  <si>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</si>
  <si>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</si>
  <si>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</si>
  <si>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</si>
  <si>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</si>
  <si>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</si>
  <si>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</si>
  <si>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</si>
  <si>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</si>
  <si>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</si>
  <si>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</si>
  <si>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</si>
  <si>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</si>
  <si>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</si>
  <si>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</si>
  <si>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</si>
  <si>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</si>
  <si>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</si>
  <si>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</si>
  <si>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</si>
  <si>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</si>
  <si>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</si>
  <si>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</si>
  <si>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</si>
  <si>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</si>
  <si>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Виїзд на місце (автомобіль Volkswagen Caddy )</t>
  </si>
  <si>
    <t>1.1.</t>
  </si>
  <si>
    <t>1.2.</t>
  </si>
  <si>
    <t>Нарахування ЄСВ 22 %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</si>
  <si>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</si>
  <si>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</si>
  <si>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</si>
  <si>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</si>
  <si>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маш/год</t>
  </si>
  <si>
    <t>всього, грн.</t>
  </si>
  <si>
    <t>Вартість</t>
  </si>
  <si>
    <t>за одиницю, грн.</t>
  </si>
  <si>
    <t xml:space="preserve">Розрахунок
вартості 1 години проведення ремонтних робіт зовнішних  мереж, які знаходяться на балансі споживача </t>
  </si>
  <si>
    <t>Усунення підтікань, ремонт запірної арматури, набивка сальників, закріплення трубопроводів та інші ремонтні роботи (бригада з 3 чоловік)</t>
  </si>
  <si>
    <t>Слюсар аварійно-відновлюв. робіт/ люд/год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</si>
</sst>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Layout" topLeftCell="A28" zoomScaleNormal="100" workbookViewId="0">
      <selection activeCell="I27" sqref="I27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32" t="s">
        <v>10</v>
      </c>
      <c r="B1" s="32"/>
      <c r="C1" s="32"/>
      <c r="D1" s="32"/>
      <c r="E1" s="24"/>
      <c r="F1" s="32" t="s">
        <v>26</v>
      </c>
      <c r="G1" s="32"/>
      <c r="H1" s="32"/>
      <c r="I1" s="32"/>
      <c r="J1" s="1"/>
    </row>
    <row r="2" spans="1:10" x14ac:dyDescent="0.25">
      <c r="A2" s="32" t="s">
        <v>11</v>
      </c>
      <c r="B2" s="32"/>
      <c r="C2" s="32"/>
      <c r="D2" s="32"/>
      <c r="E2" s="24"/>
      <c r="F2" s="32" t="s">
        <v>24</v>
      </c>
      <c r="G2" s="32"/>
      <c r="H2" s="32"/>
      <c r="I2" s="32"/>
    </row>
    <row r="3" spans="1:10" x14ac:dyDescent="0.25">
      <c r="A3" s="32"/>
      <c r="B3" s="32"/>
      <c r="C3" s="32"/>
      <c r="D3" s="32"/>
      <c r="E3" s="24"/>
      <c r="F3" s="32" t="s">
        <v>5</v>
      </c>
      <c r="G3" s="32"/>
      <c r="H3" s="32"/>
      <c r="I3" s="32"/>
    </row>
    <row r="4" spans="1:10" x14ac:dyDescent="0.25">
      <c r="A4" s="32" t="s">
        <v>12</v>
      </c>
      <c r="B4" s="32"/>
      <c r="C4" s="32"/>
      <c r="D4" s="32"/>
      <c r="E4" s="24"/>
      <c r="F4" s="32" t="s">
        <v>25</v>
      </c>
      <c r="G4" s="32"/>
      <c r="H4" s="32"/>
      <c r="I4" s="32"/>
    </row>
    <row r="5" spans="1:10" x14ac:dyDescent="0.25">
      <c r="A5" s="32"/>
      <c r="B5" s="32"/>
      <c r="C5" s="32"/>
      <c r="D5" s="32"/>
      <c r="E5" s="24"/>
      <c r="F5" s="44"/>
      <c r="G5" s="44"/>
      <c r="H5" s="44"/>
      <c r="I5" s="44"/>
    </row>
    <row r="6" spans="1:10" x14ac:dyDescent="0.25">
      <c r="A6" s="32" t="s">
        <v>6</v>
      </c>
      <c r="B6" s="32"/>
      <c r="C6" s="32"/>
      <c r="D6" s="32"/>
      <c r="E6" s="24"/>
      <c r="F6" s="32" t="s">
        <v>6</v>
      </c>
      <c r="G6" s="32"/>
      <c r="H6" s="32"/>
      <c r="I6" s="32"/>
    </row>
    <row r="7" spans="1:10" x14ac:dyDescent="0.25">
      <c r="A7" s="23" t="s">
        <v>7</v>
      </c>
      <c r="B7" s="23"/>
      <c r="C7" s="23"/>
      <c r="D7" s="23"/>
      <c r="E7" s="23"/>
      <c r="F7" s="34" t="s">
        <v>7</v>
      </c>
      <c r="G7" s="34"/>
      <c r="H7" s="34"/>
      <c r="I7" s="34"/>
    </row>
    <row r="9" spans="1:10" s="22" customFormat="1" ht="29.25" customHeight="1" x14ac:dyDescent="0.25">
      <c r="A9" s="4"/>
    </row>
    <row r="11" spans="1:10" ht="45.75" customHeight="1" x14ac:dyDescent="0.25">
      <c r="A11" s="33" t="s">
        <v>41</v>
      </c>
      <c r="B11" s="33"/>
      <c r="C11" s="33"/>
      <c r="D11" s="33"/>
      <c r="E11" s="33"/>
      <c r="F11" s="33"/>
      <c r="G11" s="33"/>
      <c r="H11" s="33"/>
      <c r="I11" s="3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35" t="s">
        <v>4</v>
      </c>
      <c r="B13" s="37" t="s">
        <v>0</v>
      </c>
      <c r="C13" s="38"/>
      <c r="D13" s="38"/>
      <c r="E13" s="39"/>
      <c r="F13" s="35" t="s">
        <v>35</v>
      </c>
      <c r="G13" s="43" t="s">
        <v>36</v>
      </c>
      <c r="H13" s="29" t="s">
        <v>39</v>
      </c>
      <c r="I13" s="31"/>
    </row>
    <row r="14" spans="1:10" s="1" customFormat="1" ht="36.75" customHeight="1" x14ac:dyDescent="0.25">
      <c r="A14" s="36"/>
      <c r="B14" s="40"/>
      <c r="C14" s="41"/>
      <c r="D14" s="41"/>
      <c r="E14" s="42"/>
      <c r="F14" s="36"/>
      <c r="G14" s="43"/>
      <c r="H14" s="25" t="s">
        <v>40</v>
      </c>
      <c r="I14" s="25" t="s">
        <v>38</v>
      </c>
    </row>
    <row r="15" spans="1:10" s="1" customFormat="1" ht="16.5" customHeight="1" x14ac:dyDescent="0.25">
      <c r="A15" s="18" t="s">
        <v>14</v>
      </c>
      <c r="B15" s="48" t="s">
        <v>13</v>
      </c>
      <c r="C15" s="49"/>
      <c r="D15" s="49"/>
      <c r="E15" s="50"/>
      <c r="F15" s="48"/>
      <c r="G15" s="49"/>
      <c r="H15" s="50"/>
      <c r="I15" s="59">
        <f>I16+I17</f>
        <v>231.6414</v>
      </c>
    </row>
    <row r="16" spans="1:10" s="1" customFormat="1" ht="75.75" customHeight="1" x14ac:dyDescent="0.25">
      <c r="A16" s="6" t="s">
        <v>30</v>
      </c>
      <c r="B16" s="45" t="s">
        <v>42</v>
      </c>
      <c r="C16" s="46"/>
      <c r="D16" s="46"/>
      <c r="E16" s="47"/>
      <c r="F16" s="6" t="s">
        <v>43</v>
      </c>
      <c r="G16" s="26">
        <v>1</v>
      </c>
      <c r="H16" s="26">
        <v>189.87</v>
      </c>
      <c r="I16" s="27">
        <f>G16*H16</f>
        <v>189.87</v>
      </c>
    </row>
    <row r="17" spans="1:9" s="1" customFormat="1" ht="15" customHeight="1" x14ac:dyDescent="0.25">
      <c r="A17" s="6" t="s">
        <v>31</v>
      </c>
      <c r="B17" s="45" t="s">
        <v>32</v>
      </c>
      <c r="C17" s="46"/>
      <c r="D17" s="46"/>
      <c r="E17" s="47"/>
      <c r="F17" s="45"/>
      <c r="G17" s="46"/>
      <c r="H17" s="47"/>
      <c r="I17" s="28">
        <f>I16*0.22</f>
        <v>41.7714</v>
      </c>
    </row>
    <row r="18" spans="1:9" s="1" customFormat="1" ht="15" customHeight="1" x14ac:dyDescent="0.25">
      <c r="A18" s="18" t="s">
        <v>15</v>
      </c>
      <c r="B18" s="48" t="s">
        <v>29</v>
      </c>
      <c r="C18" s="49"/>
      <c r="D18" s="49"/>
      <c r="E18" s="50"/>
      <c r="F18" s="60" t="s">
        <v>37</v>
      </c>
      <c r="G18" s="61">
        <v>0.3</v>
      </c>
      <c r="H18" s="61">
        <v>236.36</v>
      </c>
      <c r="I18" s="59">
        <f>G18*H18</f>
        <v>70.908000000000001</v>
      </c>
    </row>
    <row r="19" spans="1:9" s="1" customFormat="1" ht="15" customHeight="1" x14ac:dyDescent="0.25">
      <c r="A19" s="18" t="s">
        <v>16</v>
      </c>
      <c r="B19" s="48" t="s">
        <v>27</v>
      </c>
      <c r="C19" s="49"/>
      <c r="D19" s="49"/>
      <c r="E19" s="50"/>
      <c r="F19" s="48"/>
      <c r="G19" s="49"/>
      <c r="H19" s="50"/>
      <c r="I19" s="19">
        <f>I15+I18</f>
        <v>302.54939999999999</v>
      </c>
    </row>
    <row r="20" spans="1:9" s="21" customFormat="1" ht="15" customHeight="1" x14ac:dyDescent="0.25">
      <c r="A20" s="6"/>
      <c r="B20" s="45" t="s">
        <v>1</v>
      </c>
      <c r="C20" s="46"/>
      <c r="D20" s="46"/>
      <c r="E20" s="47"/>
      <c r="F20" s="51">
        <v>0.1</v>
      </c>
      <c r="G20" s="46"/>
      <c r="H20" s="47"/>
      <c r="I20" s="15">
        <f>F20*I19</f>
        <v>30.254940000000001</v>
      </c>
    </row>
    <row r="21" spans="1:9" s="21" customFormat="1" ht="15" customHeight="1" x14ac:dyDescent="0.25">
      <c r="A21" s="6"/>
      <c r="B21" s="45" t="s">
        <v>2</v>
      </c>
      <c r="C21" s="46"/>
      <c r="D21" s="46"/>
      <c r="E21" s="47"/>
      <c r="F21" s="51">
        <v>0.05</v>
      </c>
      <c r="G21" s="46"/>
      <c r="H21" s="47"/>
      <c r="I21" s="15">
        <f>F21*I19</f>
        <v>15.127470000000001</v>
      </c>
    </row>
    <row r="22" spans="1:9" s="1" customFormat="1" x14ac:dyDescent="0.25">
      <c r="A22" s="18" t="s">
        <v>17</v>
      </c>
      <c r="B22" s="48" t="s">
        <v>28</v>
      </c>
      <c r="C22" s="49"/>
      <c r="D22" s="49"/>
      <c r="E22" s="50"/>
      <c r="F22" s="48"/>
      <c r="G22" s="49"/>
      <c r="H22" s="50"/>
      <c r="I22" s="19">
        <f>I21+I20+I19</f>
        <v>347.93180999999998</v>
      </c>
    </row>
    <row r="23" spans="1:9" s="21" customFormat="1" ht="15" customHeight="1" x14ac:dyDescent="0.25">
      <c r="A23" s="6"/>
      <c r="B23" s="45" t="s">
        <v>3</v>
      </c>
      <c r="C23" s="46"/>
      <c r="D23" s="46"/>
      <c r="E23" s="47"/>
      <c r="F23" s="51">
        <v>0.15</v>
      </c>
      <c r="G23" s="46"/>
      <c r="H23" s="47"/>
      <c r="I23" s="15">
        <f>F23*I22</f>
        <v>52.189771499999999</v>
      </c>
    </row>
    <row r="24" spans="1:9" s="1" customFormat="1" ht="15" customHeight="1" x14ac:dyDescent="0.25">
      <c r="A24" s="20" t="s">
        <v>23</v>
      </c>
      <c r="B24" s="52" t="s">
        <v>8</v>
      </c>
      <c r="C24" s="53"/>
      <c r="D24" s="53"/>
      <c r="E24" s="54"/>
      <c r="F24" s="56"/>
      <c r="G24" s="57"/>
      <c r="H24" s="58"/>
      <c r="I24" s="16">
        <f>I22+I23</f>
        <v>400.12158149999999</v>
      </c>
    </row>
    <row r="25" spans="1:9" s="1" customFormat="1" x14ac:dyDescent="0.25">
      <c r="A25" s="5"/>
      <c r="B25" s="29" t="s">
        <v>9</v>
      </c>
      <c r="C25" s="30"/>
      <c r="D25" s="30"/>
      <c r="E25" s="31"/>
      <c r="F25" s="55">
        <v>0.2</v>
      </c>
      <c r="G25" s="30"/>
      <c r="H25" s="31"/>
      <c r="I25" s="14">
        <f>I24*F25</f>
        <v>80.02431630000001</v>
      </c>
    </row>
    <row r="26" spans="1:9" s="1" customFormat="1" ht="30" customHeight="1" x14ac:dyDescent="0.25">
      <c r="A26" s="5"/>
      <c r="B26" s="52" t="s">
        <v>22</v>
      </c>
      <c r="C26" s="53"/>
      <c r="D26" s="53"/>
      <c r="E26" s="54"/>
      <c r="F26" s="52"/>
      <c r="G26" s="53"/>
      <c r="H26" s="54"/>
      <c r="I26" s="16">
        <v>480.14</v>
      </c>
    </row>
    <row r="27" spans="1:9" s="1" customFormat="1" x14ac:dyDescent="0.25">
      <c r="A27" s="7"/>
      <c r="B27" s="8"/>
      <c r="C27" s="7"/>
      <c r="D27" s="7"/>
      <c r="E27" s="7"/>
      <c r="F27" s="7"/>
      <c r="G27" s="7"/>
      <c r="H27" s="7"/>
      <c r="I27" s="9"/>
    </row>
    <row r="28" spans="1:9" s="1" customFormat="1" x14ac:dyDescent="0.25">
      <c r="A28" s="10"/>
      <c r="B28" s="11"/>
      <c r="C28" s="11"/>
      <c r="D28" s="11"/>
      <c r="E28" s="11"/>
      <c r="F28" s="11"/>
      <c r="G28" s="11"/>
      <c r="H28" s="11"/>
      <c r="I28" s="11"/>
    </row>
    <row r="29" spans="1:9" ht="17.25" customHeight="1" x14ac:dyDescent="0.25">
      <c r="A29" s="12"/>
      <c r="B29" s="13"/>
      <c r="C29" s="13" t="s">
        <v>18</v>
      </c>
      <c r="D29" s="13"/>
      <c r="E29" s="17"/>
      <c r="F29" s="17"/>
      <c r="G29" s="13"/>
      <c r="H29" s="13" t="s">
        <v>20</v>
      </c>
      <c r="I29" s="13"/>
    </row>
    <row r="30" spans="1:9" ht="17.25" customHeight="1" x14ac:dyDescent="0.25">
      <c r="A30" s="12"/>
      <c r="B30" s="13"/>
      <c r="C30" s="13"/>
      <c r="D30" s="13"/>
      <c r="E30" s="13"/>
      <c r="F30" s="13"/>
      <c r="G30" s="13"/>
      <c r="H30" s="13"/>
      <c r="I30" s="13"/>
    </row>
    <row r="31" spans="1:9" s="22" customFormat="1" ht="17.25" customHeight="1" x14ac:dyDescent="0.25">
      <c r="A31" s="12"/>
      <c r="B31" s="13"/>
      <c r="C31" s="13" t="s">
        <v>33</v>
      </c>
      <c r="D31" s="13"/>
      <c r="E31" s="17"/>
      <c r="F31" s="17"/>
      <c r="G31" s="13"/>
      <c r="H31" s="13" t="s">
        <v>34</v>
      </c>
      <c r="I31" s="13"/>
    </row>
    <row r="32" spans="1:9" s="22" customFormat="1" ht="17.25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</row>
    <row r="33" spans="1:9" ht="17.25" customHeight="1" x14ac:dyDescent="0.25">
      <c r="A33" s="12"/>
      <c r="B33" s="13"/>
      <c r="C33" s="13" t="s">
        <v>19</v>
      </c>
      <c r="D33" s="13"/>
      <c r="E33" s="17"/>
      <c r="F33" s="17"/>
      <c r="G33" s="13"/>
      <c r="H33" s="13" t="s">
        <v>21</v>
      </c>
      <c r="I33" s="13"/>
    </row>
    <row r="34" spans="1:9" ht="17.2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</row>
    <row r="35" spans="1:9" x14ac:dyDescent="0.25">
      <c r="A35" s="12"/>
      <c r="B35" s="13"/>
      <c r="C35" s="13"/>
      <c r="D35" s="13"/>
      <c r="E35" s="13"/>
      <c r="F35" s="13"/>
      <c r="G35" s="13"/>
      <c r="H35" s="13"/>
      <c r="I35" s="13"/>
    </row>
  </sheetData>
  <mergeCells count="41">
    <mergeCell ref="B26:E26"/>
    <mergeCell ref="B19:E19"/>
    <mergeCell ref="B20:E20"/>
    <mergeCell ref="B21:E21"/>
    <mergeCell ref="F26:H26"/>
    <mergeCell ref="F25:H25"/>
    <mergeCell ref="B24:E24"/>
    <mergeCell ref="F24:H24"/>
    <mergeCell ref="B25:E25"/>
    <mergeCell ref="B17:E17"/>
    <mergeCell ref="B18:E18"/>
    <mergeCell ref="F17:H17"/>
    <mergeCell ref="B23:E23"/>
    <mergeCell ref="F19:H19"/>
    <mergeCell ref="B22:E22"/>
    <mergeCell ref="F20:H20"/>
    <mergeCell ref="F21:H21"/>
    <mergeCell ref="F22:H22"/>
    <mergeCell ref="F23:H23"/>
    <mergeCell ref="A1:D1"/>
    <mergeCell ref="A2:D2"/>
    <mergeCell ref="A3:D3"/>
    <mergeCell ref="A4:D4"/>
    <mergeCell ref="A5:D5"/>
    <mergeCell ref="F1:I1"/>
    <mergeCell ref="F2:I2"/>
    <mergeCell ref="F3:I3"/>
    <mergeCell ref="F4:I4"/>
    <mergeCell ref="F5:I5"/>
    <mergeCell ref="B16:E16"/>
    <mergeCell ref="B15:E15"/>
    <mergeCell ref="F15:H15"/>
    <mergeCell ref="A6:D6"/>
    <mergeCell ref="F6:I6"/>
    <mergeCell ref="A11:I11"/>
    <mergeCell ref="F7:I7"/>
    <mergeCell ref="A13:A14"/>
    <mergeCell ref="B13:E14"/>
    <mergeCell ref="F13:F14"/>
    <mergeCell ref="G13:G14"/>
    <mergeCell ref="H13:I13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2023-07-13T13:41:44Z</cp:lastPrinted>
  <dcterms:created xsi:type="dcterms:W3CDTF">2023-04-12T06:20:48Z</dcterms:created>
  <dcterms:modified xsi:type="dcterms:W3CDTF">2023-07-13T13:42:06Z</dcterms:modified>
</cp:coreProperties>
</file>